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a\Desktop\Dida\ANEP\Comision descentralizada\Primaria\Escuela 7\TECHOS\20210517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concurrentCalc="0"/>
</workbook>
</file>

<file path=xl/calcChain.xml><?xml version="1.0" encoding="utf-8"?>
<calcChain xmlns="http://schemas.openxmlformats.org/spreadsheetml/2006/main">
  <c r="D29" i="43" l="1"/>
  <c r="I21" i="43"/>
  <c r="H21" i="43"/>
  <c r="I20" i="43"/>
  <c r="H20" i="43"/>
  <c r="G18" i="43"/>
  <c r="G17" i="43"/>
  <c r="K16" i="43"/>
  <c r="K26" i="43"/>
  <c r="J19" i="43"/>
  <c r="K19" i="43"/>
  <c r="G21" i="43"/>
  <c r="G20" i="43"/>
  <c r="G23" i="43"/>
  <c r="G24" i="43"/>
  <c r="G25" i="43"/>
  <c r="G15" i="43"/>
  <c r="G14" i="43"/>
  <c r="K13" i="43"/>
  <c r="G11" i="43"/>
  <c r="G10" i="43"/>
  <c r="K9" i="43"/>
  <c r="K22" i="43"/>
  <c r="H15" i="43"/>
  <c r="I15" i="43"/>
  <c r="D30" i="43"/>
  <c r="F51" i="34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/>
  <c r="K6" i="43"/>
  <c r="D43" i="43"/>
  <c r="J16" i="43"/>
  <c r="I11" i="43"/>
  <c r="H25" i="43"/>
  <c r="H23" i="43"/>
  <c r="H18" i="43"/>
  <c r="I18" i="43"/>
  <c r="H24" i="43"/>
  <c r="I24" i="43"/>
  <c r="J22" i="43"/>
  <c r="J13" i="43"/>
  <c r="I23" i="43"/>
  <c r="I14" i="43"/>
  <c r="I25" i="43"/>
  <c r="H11" i="43"/>
  <c r="I12" i="43"/>
  <c r="H12" i="43"/>
  <c r="H14" i="43"/>
  <c r="J9" i="43"/>
  <c r="K7" i="43"/>
  <c r="J26" i="43"/>
  <c r="D33" i="43"/>
  <c r="D31" i="43"/>
  <c r="D40" i="43"/>
  <c r="D34" i="43"/>
  <c r="D35" i="43"/>
  <c r="D37" i="43"/>
  <c r="D44" i="43"/>
  <c r="D45" i="43"/>
  <c r="D41" i="43"/>
  <c r="D47" i="43"/>
</calcChain>
</file>

<file path=xl/sharedStrings.xml><?xml version="1.0" encoding="utf-8"?>
<sst xmlns="http://schemas.openxmlformats.org/spreadsheetml/2006/main" count="166" uniqueCount="134">
  <si>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</si>
  <si>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</si>
  <si>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</si>
  <si>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</si>
  <si>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</si>
  <si>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</si>
  <si>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</si>
  <si>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</si>
  <si>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</si>
  <si>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</si>
  <si>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</si>
  <si>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</si>
  <si>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</si>
  <si>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</si>
  <si>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</si>
  <si>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</si>
  <si>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</si>
  <si>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</si>
  <si>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</si>
  <si>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</si>
  <si>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</si>
  <si>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</si>
  <si>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</si>
  <si>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</si>
  <si>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</si>
  <si>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</si>
  <si>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</si>
  <si>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</si>
  <si>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</si>
  <si>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</si>
  <si>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</si>
  <si>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</si>
  <si>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Bacha de acero inoxidable</t>
  </si>
  <si>
    <t>MATRIZ DE OFERTA</t>
  </si>
  <si>
    <t>VARIOS</t>
  </si>
  <si>
    <t xml:space="preserve">DEMOLICIONES </t>
  </si>
  <si>
    <t>PREPARACION DEL TERRENO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</si>
  <si>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</si>
  <si>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</si>
  <si>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</si>
  <si>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</si>
  <si>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</si>
  <si>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TOTAL MONTO IMPONIBLE (G+H)</t>
  </si>
  <si>
    <t>10,2,2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</si>
  <si>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</si>
  <si>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</si>
  <si>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</si>
  <si>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</si>
  <si>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</si>
  <si>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</si>
  <si>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</si>
  <si>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</si>
  <si>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</si>
  <si>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</si>
  <si>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</si>
  <si>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</si>
  <si>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</si>
  <si>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</si>
  <si>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</si>
  <si>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</si>
  <si>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</si>
  <si>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</si>
  <si>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</si>
  <si>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</si>
  <si>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</si>
  <si>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</si>
  <si>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</si>
  <si>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</si>
  <si>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</si>
  <si>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</si>
  <si>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</si>
  <si>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</si>
  <si>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</si>
  <si>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</si>
  <si>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</si>
  <si>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</si>
  <si>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</si>
  <si>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</si>
  <si>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</si>
  <si>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1,1,8</t>
  </si>
  <si>
    <t>1,1,9</t>
  </si>
  <si>
    <t>Limpieza diaria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</si>
  <si>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</si>
  <si>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</si>
  <si>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</si>
  <si>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</si>
  <si>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</si>
  <si>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</si>
  <si>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</si>
  <si>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% incidencia s/precio total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</si>
  <si>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</si>
  <si>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</si>
  <si>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</si>
  <si>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</si>
  <si>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</si>
  <si>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</si>
  <si>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</si>
  <si>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</si>
  <si>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</si>
  <si>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</si>
  <si>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</si>
  <si>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</si>
  <si>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</si>
  <si>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</si>
  <si>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</si>
  <si>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</si>
  <si>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</si>
  <si>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</si>
  <si>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</si>
  <si>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</si>
  <si>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</si>
  <si>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</si>
  <si>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</si>
  <si>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LEYES SOCIALES (66,76% de G)</t>
  </si>
  <si>
    <t>LEYES SOCIALES (66,76% de H)</t>
  </si>
  <si>
    <t>mes</t>
  </si>
  <si>
    <t xml:space="preserve">Fletes de implantación y retiro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</si>
  <si>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</si>
  <si>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Cartel de obra dimensiones 1,50 m  x 0,80 m  metalico</t>
  </si>
  <si>
    <t>Area terreno</t>
  </si>
  <si>
    <t>285 m2</t>
  </si>
  <si>
    <t>4502 m2</t>
  </si>
  <si>
    <t>474 m2</t>
  </si>
  <si>
    <t xml:space="preserve">10% DE OBRA IMPREVISTA  </t>
  </si>
  <si>
    <t>Retiro de cubiertas</t>
  </si>
  <si>
    <t>21.00</t>
  </si>
  <si>
    <t>INSTALACION ELECTRICA</t>
  </si>
  <si>
    <t>Canalizaciones aparentes</t>
  </si>
  <si>
    <t>Terminaciones (tomas e iluminacion)</t>
  </si>
  <si>
    <t>,</t>
  </si>
  <si>
    <t>Retiro de instalacion luminica de cielorrasos</t>
  </si>
  <si>
    <t>4,7,1</t>
  </si>
  <si>
    <r>
      <t>Panel multicapa con núcleo PIR y caras acero galvanizado prepintado</t>
    </r>
    <r>
      <rPr>
        <b/>
        <sz val="12"/>
        <rFont val="Arial"/>
        <family val="2"/>
      </rPr>
      <t xml:space="preserve"> espesor 8cm</t>
    </r>
    <r>
      <rPr>
        <sz val="12"/>
        <rFont val="Arial"/>
        <family val="2"/>
      </rPr>
      <t xml:space="preserve"> con todos los accesorios, babetas,etc</t>
    </r>
  </si>
  <si>
    <r>
      <rPr>
        <b/>
        <sz val="18"/>
        <color theme="0"/>
        <rFont val="Arial"/>
        <family val="2"/>
      </rPr>
      <t xml:space="preserve"> RUBRADO ESCUELA N°7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</si>
</sst>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  <numFmt numFmtId="232" formatCode="&quot;$&quot;\ #,##0.00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8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51" xfId="17901" applyNumberFormat="1" applyFont="1" applyFill="1" applyBorder="1" applyAlignment="1">
      <alignment horizontal="center"/>
    </xf>
    <xf numFmtId="4" fontId="117" fillId="54" borderId="26" xfId="0" applyNumberFormat="1" applyFont="1" applyFill="1" applyBorder="1" applyAlignment="1">
      <alignment horizontal="center"/>
    </xf>
    <xf numFmtId="4" fontId="117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11" fillId="54" borderId="27" xfId="47864" applyFont="1" applyFill="1" applyBorder="1"/>
    <xf numFmtId="0" fontId="117" fillId="56" borderId="42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11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61" xfId="47864" applyFont="1" applyFill="1" applyBorder="1" applyAlignment="1">
      <alignment horizontal="center" vertical="center" wrapText="1"/>
    </xf>
    <xf numFmtId="0" fontId="23" fillId="0" borderId="62" xfId="47864" applyNumberFormat="1" applyFont="1" applyBorder="1" applyAlignment="1">
      <alignment horizontal="right" indent="1"/>
    </xf>
    <xf numFmtId="207" fontId="111" fillId="51" borderId="62" xfId="47864" applyNumberFormat="1" applyFont="1" applyFill="1" applyBorder="1" applyAlignment="1">
      <alignment horizontal="right" inden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3" xfId="47842" applyNumberFormat="1" applyFont="1" applyFill="1" applyBorder="1" applyAlignment="1">
      <alignment horizontal="center"/>
    </xf>
    <xf numFmtId="207" fontId="111" fillId="0" borderId="58" xfId="47864" applyNumberFormat="1" applyFont="1" applyFill="1" applyBorder="1" applyAlignment="1">
      <alignment horizontal="right" indent="1"/>
    </xf>
    <xf numFmtId="0" fontId="112" fillId="0" borderId="43" xfId="47864" applyFont="1" applyFill="1" applyBorder="1"/>
    <xf numFmtId="207" fontId="111" fillId="51" borderId="58" xfId="47864" applyNumberFormat="1" applyFont="1" applyFill="1" applyBorder="1" applyAlignment="1">
      <alignment horizontal="right" indent="1"/>
    </xf>
    <xf numFmtId="0" fontId="23" fillId="0" borderId="60" xfId="17901" applyFont="1" applyFill="1" applyBorder="1"/>
    <xf numFmtId="4" fontId="23" fillId="0" borderId="60" xfId="0" applyNumberFormat="1" applyFont="1" applyFill="1" applyBorder="1"/>
    <xf numFmtId="0" fontId="23" fillId="51" borderId="60" xfId="17901" applyFont="1" applyFill="1" applyBorder="1"/>
    <xf numFmtId="0" fontId="117" fillId="56" borderId="32" xfId="17901" applyFont="1" applyFill="1" applyBorder="1"/>
    <xf numFmtId="0" fontId="23" fillId="0" borderId="53" xfId="17901" applyFont="1" applyFill="1" applyBorder="1"/>
    <xf numFmtId="0" fontId="23" fillId="0" borderId="44" xfId="17901" applyFont="1" applyBorder="1" applyAlignment="1">
      <alignment horizontal="center"/>
    </xf>
    <xf numFmtId="0" fontId="23" fillId="56" borderId="48" xfId="17901" applyFont="1" applyFill="1" applyBorder="1" applyAlignment="1">
      <alignment horizontal="center"/>
    </xf>
    <xf numFmtId="0" fontId="23" fillId="0" borderId="67" xfId="17901" applyFont="1" applyFill="1" applyBorder="1" applyAlignment="1">
      <alignment horizontal="center"/>
    </xf>
    <xf numFmtId="0" fontId="23" fillId="0" borderId="58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6" borderId="49" xfId="47864" applyNumberFormat="1" applyFont="1" applyFill="1" applyBorder="1" applyAlignment="1">
      <alignment horizontal="right" indent="1"/>
    </xf>
    <xf numFmtId="2" fontId="111" fillId="54" borderId="28" xfId="47864" applyNumberFormat="1" applyFont="1" applyFill="1" applyBorder="1"/>
    <xf numFmtId="0" fontId="23" fillId="56" borderId="66" xfId="17901" applyFont="1" applyFill="1" applyBorder="1" applyAlignment="1">
      <alignment horizontal="center"/>
    </xf>
    <xf numFmtId="3" fontId="23" fillId="56" borderId="36" xfId="47842" applyNumberFormat="1" applyFont="1" applyFill="1" applyBorder="1" applyAlignment="1">
      <alignment horizontal="right"/>
    </xf>
    <xf numFmtId="207" fontId="111" fillId="56" borderId="36" xfId="47864" applyNumberFormat="1" applyFont="1" applyFill="1" applyBorder="1" applyAlignment="1">
      <alignment horizontal="right" indent="1"/>
    </xf>
    <xf numFmtId="207" fontId="111" fillId="56" borderId="47" xfId="47864" applyNumberFormat="1" applyFont="1" applyFill="1" applyBorder="1" applyAlignment="1">
      <alignment horizontal="right" indent="1"/>
    </xf>
    <xf numFmtId="207" fontId="111" fillId="56" borderId="59" xfId="47864" applyNumberFormat="1" applyFont="1" applyFill="1" applyBorder="1" applyAlignment="1">
      <alignment horizontal="right" indent="1"/>
    </xf>
    <xf numFmtId="207" fontId="111" fillId="56" borderId="64" xfId="47864" applyNumberFormat="1" applyFont="1" applyFill="1" applyBorder="1" applyAlignment="1">
      <alignment horizontal="right" indent="1"/>
    </xf>
    <xf numFmtId="207" fontId="111" fillId="56" borderId="66" xfId="47864" applyNumberFormat="1" applyFont="1" applyFill="1" applyBorder="1" applyAlignment="1">
      <alignment horizontal="right" indent="1"/>
    </xf>
    <xf numFmtId="2" fontId="117" fillId="56" borderId="42" xfId="17901" applyNumberFormat="1" applyFont="1" applyFill="1" applyBorder="1" applyAlignment="1">
      <alignment horizontal="center"/>
    </xf>
    <xf numFmtId="2" fontId="111" fillId="56" borderId="47" xfId="47864" applyNumberFormat="1" applyFont="1" applyFill="1" applyBorder="1" applyAlignment="1">
      <alignment horizontal="right"/>
    </xf>
    <xf numFmtId="0" fontId="111" fillId="56" borderId="36" xfId="47864" applyNumberFormat="1" applyFont="1" applyFill="1" applyBorder="1" applyAlignment="1">
      <alignment horizontal="right" indent="1"/>
    </xf>
    <xf numFmtId="0" fontId="23" fillId="0" borderId="69" xfId="17901" applyFont="1" applyFill="1" applyBorder="1"/>
    <xf numFmtId="207" fontId="111" fillId="0" borderId="68" xfId="47864" applyNumberFormat="1" applyFont="1" applyFill="1" applyBorder="1" applyAlignment="1">
      <alignment horizontal="right" indent="1"/>
    </xf>
    <xf numFmtId="0" fontId="23" fillId="0" borderId="70" xfId="47864" applyNumberFormat="1" applyFont="1" applyBorder="1" applyAlignment="1">
      <alignment horizontal="right" indent="1"/>
    </xf>
    <xf numFmtId="4" fontId="116" fillId="0" borderId="54" xfId="47864" applyNumberFormat="1" applyFont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54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7" borderId="30" xfId="47864" applyNumberFormat="1" applyFont="1" applyFill="1" applyBorder="1" applyAlignment="1">
      <alignment horizontal="right"/>
    </xf>
    <xf numFmtId="10" fontId="111" fillId="56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62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3" borderId="27" xfId="47864" applyNumberFormat="1" applyFont="1" applyFill="1" applyBorder="1" applyAlignment="1">
      <alignment horizontal="center"/>
    </xf>
    <xf numFmtId="231" fontId="111" fillId="54" borderId="27" xfId="47864" applyNumberFormat="1" applyFont="1" applyFill="1" applyBorder="1"/>
    <xf numFmtId="231" fontId="111" fillId="56" borderId="31" xfId="47864" applyNumberFormat="1" applyFont="1" applyFill="1" applyBorder="1" applyAlignment="1">
      <alignment horizontal="right" indent="1"/>
    </xf>
    <xf numFmtId="231" fontId="23" fillId="0" borderId="67" xfId="47864" applyNumberFormat="1" applyFont="1" applyBorder="1" applyAlignment="1">
      <alignment horizontal="center"/>
    </xf>
    <xf numFmtId="231" fontId="23" fillId="0" borderId="52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4" borderId="27" xfId="47864" applyNumberFormat="1" applyFont="1" applyFill="1" applyBorder="1"/>
    <xf numFmtId="207" fontId="112" fillId="0" borderId="31" xfId="47864" applyNumberFormat="1" applyFont="1" applyFill="1" applyBorder="1"/>
    <xf numFmtId="207" fontId="116" fillId="0" borderId="38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1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84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8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2" fillId="55" borderId="75" xfId="47865" applyFont="1" applyFill="1" applyBorder="1" applyAlignment="1">
      <alignment horizontal="center" vertical="center" wrapText="1"/>
    </xf>
    <xf numFmtId="0" fontId="122" fillId="55" borderId="79" xfId="47865" applyFont="1" applyFill="1" applyBorder="1" applyAlignment="1">
      <alignment horizontal="center" vertical="center" wrapText="1"/>
    </xf>
    <xf numFmtId="0" fontId="122" fillId="55" borderId="83" xfId="47865" applyFont="1" applyFill="1" applyBorder="1" applyAlignment="1">
      <alignment horizontal="center" vertical="center" wrapText="1"/>
    </xf>
    <xf numFmtId="10" fontId="122" fillId="55" borderId="75" xfId="47865" applyNumberFormat="1" applyFont="1" applyFill="1" applyBorder="1" applyAlignment="1">
      <alignment horizontal="center" vertical="center" wrapText="1"/>
    </xf>
    <xf numFmtId="10" fontId="122" fillId="55" borderId="79" xfId="47865" applyNumberFormat="1" applyFont="1" applyFill="1" applyBorder="1" applyAlignment="1">
      <alignment horizontal="center" vertical="center" wrapText="1"/>
    </xf>
    <xf numFmtId="10" fontId="122" fillId="55" borderId="83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1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60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62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62" xfId="47864" applyNumberFormat="1" applyFont="1" applyFill="1" applyBorder="1" applyAlignment="1">
      <alignment horizontal="right" indent="1"/>
    </xf>
    <xf numFmtId="207" fontId="127" fillId="51" borderId="58" xfId="47864" applyNumberFormat="1" applyFont="1" applyFill="1" applyBorder="1" applyAlignment="1">
      <alignment horizontal="right" indent="1"/>
    </xf>
    <xf numFmtId="0" fontId="127" fillId="56" borderId="44" xfId="17901" applyFont="1" applyFill="1" applyBorder="1" applyAlignment="1">
      <alignment horizontal="center"/>
    </xf>
    <xf numFmtId="0" fontId="127" fillId="56" borderId="60" xfId="17901" applyFont="1" applyFill="1" applyBorder="1"/>
    <xf numFmtId="4" fontId="127" fillId="56" borderId="29" xfId="47842" applyNumberFormat="1" applyFont="1" applyFill="1" applyBorder="1" applyAlignment="1">
      <alignment horizontal="center"/>
    </xf>
    <xf numFmtId="4" fontId="127" fillId="56" borderId="43" xfId="47842" applyNumberFormat="1" applyFont="1" applyFill="1" applyBorder="1" applyAlignment="1">
      <alignment horizontal="center"/>
    </xf>
    <xf numFmtId="10" fontId="127" fillId="56" borderId="62" xfId="47864" applyNumberFormat="1" applyFont="1" applyFill="1" applyBorder="1" applyAlignment="1">
      <alignment horizontal="center"/>
    </xf>
    <xf numFmtId="10" fontId="127" fillId="56" borderId="15" xfId="0" applyNumberFormat="1" applyFont="1" applyFill="1" applyBorder="1" applyAlignment="1">
      <alignment horizontal="center"/>
    </xf>
    <xf numFmtId="207" fontId="127" fillId="56" borderId="62" xfId="47864" applyNumberFormat="1" applyFont="1" applyFill="1" applyBorder="1" applyAlignment="1">
      <alignment horizontal="right" indent="1"/>
    </xf>
    <xf numFmtId="207" fontId="127" fillId="56" borderId="58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60" xfId="17901" applyFont="1" applyFill="1" applyBorder="1"/>
    <xf numFmtId="10" fontId="127" fillId="0" borderId="62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62" xfId="47864" applyNumberFormat="1" applyFont="1" applyFill="1" applyBorder="1" applyAlignment="1">
      <alignment horizontal="right" indent="1"/>
    </xf>
    <xf numFmtId="207" fontId="127" fillId="0" borderId="58" xfId="47864" applyNumberFormat="1" applyFont="1" applyFill="1" applyBorder="1" applyAlignment="1">
      <alignment horizontal="right" indent="1"/>
    </xf>
    <xf numFmtId="0" fontId="129" fillId="51" borderId="60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4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8" xfId="47864" applyNumberFormat="1" applyFont="1" applyBorder="1" applyAlignment="1">
      <alignment horizontal="right" indent="1"/>
    </xf>
    <xf numFmtId="4" fontId="126" fillId="54" borderId="26" xfId="0" applyNumberFormat="1" applyFont="1" applyFill="1" applyBorder="1" applyAlignment="1">
      <alignment horizontal="center"/>
    </xf>
    <xf numFmtId="4" fontId="126" fillId="54" borderId="27" xfId="0" applyNumberFormat="1" applyFont="1" applyFill="1" applyBorder="1" applyAlignment="1">
      <alignment horizontal="left"/>
    </xf>
    <xf numFmtId="4" fontId="127" fillId="54" borderId="27" xfId="0" applyNumberFormat="1" applyFont="1" applyFill="1" applyBorder="1" applyAlignment="1">
      <alignment horizontal="center"/>
    </xf>
    <xf numFmtId="4" fontId="127" fillId="54" borderId="27" xfId="0" applyNumberFormat="1" applyFont="1" applyFill="1" applyBorder="1" applyAlignment="1">
      <alignment horizontal="right"/>
    </xf>
    <xf numFmtId="0" fontId="127" fillId="54" borderId="27" xfId="47864" applyFont="1" applyFill="1" applyBorder="1"/>
    <xf numFmtId="231" fontId="127" fillId="54" borderId="27" xfId="47864" applyNumberFormat="1" applyFont="1" applyFill="1" applyBorder="1"/>
    <xf numFmtId="207" fontId="127" fillId="54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5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60" xfId="17901" applyFont="1" applyFill="1" applyBorder="1" applyAlignment="1">
      <alignment horizontal="left"/>
    </xf>
    <xf numFmtId="207" fontId="127" fillId="0" borderId="62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60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60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62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232" fontId="0" fillId="0" borderId="0" xfId="0" applyNumberFormat="1" applyFill="1" applyBorder="1"/>
    <xf numFmtId="231" fontId="23" fillId="0" borderId="87" xfId="0" applyNumberFormat="1" applyFont="1" applyBorder="1" applyAlignment="1">
      <alignment horizontal="center"/>
    </xf>
    <xf numFmtId="231" fontId="23" fillId="0" borderId="70" xfId="47864" applyNumberFormat="1" applyFont="1" applyBorder="1" applyAlignment="1">
      <alignment horizontal="center"/>
    </xf>
    <xf numFmtId="207" fontId="111" fillId="0" borderId="31" xfId="47864" applyNumberFormat="1" applyFont="1" applyBorder="1" applyAlignment="1">
      <alignment horizontal="right" indent="1"/>
    </xf>
    <xf numFmtId="207" fontId="111" fillId="0" borderId="43" xfId="47864" applyNumberFormat="1" applyFont="1" applyBorder="1" applyAlignment="1">
      <alignment horizontal="right" indent="1"/>
    </xf>
    <xf numFmtId="0" fontId="23" fillId="0" borderId="48" xfId="17901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32" xfId="17901" applyFont="1" applyFill="1" applyBorder="1"/>
    <xf numFmtId="0" fontId="122" fillId="55" borderId="80" xfId="47865" applyFont="1" applyFill="1" applyBorder="1" applyAlignment="1">
      <alignment horizontal="left" vertical="center" wrapText="1"/>
    </xf>
    <xf numFmtId="0" fontId="122" fillId="55" borderId="81" xfId="47865" applyFont="1" applyFill="1" applyBorder="1" applyAlignment="1">
      <alignment horizontal="left" vertical="center" wrapText="1"/>
    </xf>
    <xf numFmtId="0" fontId="122" fillId="55" borderId="82" xfId="47865" applyFont="1" applyFill="1" applyBorder="1" applyAlignment="1">
      <alignment horizontal="left" vertical="center" wrapText="1"/>
    </xf>
    <xf numFmtId="170" fontId="0" fillId="0" borderId="83" xfId="0" applyBorder="1" applyAlignment="1">
      <alignment horizontal="left" vertical="center" wrapText="1"/>
    </xf>
    <xf numFmtId="0" fontId="122" fillId="55" borderId="83" xfId="47865" applyFont="1" applyFill="1" applyBorder="1" applyAlignment="1">
      <alignment horizontal="left" vertical="center" wrapText="1"/>
    </xf>
    <xf numFmtId="0" fontId="122" fillId="55" borderId="72" xfId="47865" applyFont="1" applyFill="1" applyBorder="1" applyAlignment="1">
      <alignment horizontal="left" vertical="center" wrapText="1"/>
    </xf>
    <xf numFmtId="0" fontId="122" fillId="55" borderId="73" xfId="47865" applyFont="1" applyFill="1" applyBorder="1" applyAlignment="1">
      <alignment horizontal="left" vertical="center" wrapText="1"/>
    </xf>
    <xf numFmtId="0" fontId="122" fillId="55" borderId="79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2" fillId="55" borderId="76" xfId="47865" applyFont="1" applyFill="1" applyBorder="1" applyAlignment="1">
      <alignment horizontal="left" vertical="center" wrapText="1"/>
    </xf>
    <xf numFmtId="0" fontId="122" fillId="55" borderId="77" xfId="47865" applyFont="1" applyFill="1" applyBorder="1" applyAlignment="1">
      <alignment horizontal="left" vertical="center" wrapText="1"/>
    </xf>
    <xf numFmtId="0" fontId="122" fillId="55" borderId="78" xfId="47865" applyFont="1" applyFill="1" applyBorder="1" applyAlignment="1">
      <alignment horizontal="left" vertical="center" wrapText="1"/>
    </xf>
    <xf numFmtId="4" fontId="118" fillId="51" borderId="56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5" xfId="0" applyBorder="1" applyAlignment="1"/>
    <xf numFmtId="170" fontId="118" fillId="52" borderId="57" xfId="0" applyFont="1" applyFill="1" applyBorder="1" applyAlignment="1">
      <alignment horizontal="center" vertical="center" wrapText="1"/>
    </xf>
    <xf numFmtId="170" fontId="118" fillId="52" borderId="85" xfId="0" applyFont="1" applyFill="1" applyBorder="1" applyAlignment="1">
      <alignment horizontal="center" vertical="center" wrapText="1"/>
    </xf>
    <xf numFmtId="170" fontId="0" fillId="0" borderId="85" xfId="0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0" fontId="122" fillId="55" borderId="74" xfId="47865" applyFont="1" applyFill="1" applyBorder="1" applyAlignment="1">
      <alignment horizontal="left" vertical="center" wrapText="1"/>
    </xf>
    <xf numFmtId="0" fontId="122" fillId="55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4321968</xdr:colOff>
      <xdr:row>1</xdr:row>
      <xdr:rowOff>852506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4813" y="261938"/>
          <a:ext cx="5131593" cy="852506"/>
        </a:xfrm>
        <a:prstGeom prst="rect">
          <a:avLst/>
        </a:prstGeom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tabSelected="1" topLeftCell="A19" zoomScale="80" zoomScaleNormal="80" workbookViewId="0">
      <selection activeCell="D29" sqref="D2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9.85546875" style="2" customWidth="1"/>
    <col min="4" max="4" width="18.42578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1.42578125" style="2"/>
    <col min="13" max="13" width="15.42578125" style="2" customWidth="1"/>
    <col min="14" max="16384" width="11.42578125" style="2"/>
  </cols>
  <sheetData>
    <row r="1" spans="1:17" ht="20.25" customHeight="1" thickBot="1">
      <c r="A1" s="38"/>
      <c r="B1" s="39"/>
      <c r="C1" s="38"/>
      <c r="D1" s="39"/>
      <c r="E1" s="40"/>
      <c r="F1" s="38"/>
      <c r="G1" s="38"/>
      <c r="H1" s="116"/>
      <c r="I1" s="38"/>
      <c r="J1" s="38"/>
      <c r="K1" s="38"/>
    </row>
    <row r="2" spans="1:17" ht="69.75" customHeight="1" thickBot="1">
      <c r="A2" s="38"/>
      <c r="B2" s="267"/>
      <c r="C2" s="268"/>
      <c r="D2" s="268"/>
      <c r="E2" s="268"/>
      <c r="F2" s="268"/>
      <c r="G2" s="268"/>
      <c r="H2" s="268"/>
      <c r="I2" s="268"/>
      <c r="J2" s="269"/>
      <c r="K2" s="270"/>
    </row>
    <row r="3" spans="1:17" ht="65.25" customHeight="1" thickBot="1">
      <c r="B3" s="271" t="s">
        <v>133</v>
      </c>
      <c r="C3" s="272"/>
      <c r="D3" s="272"/>
      <c r="E3" s="272"/>
      <c r="F3" s="272"/>
      <c r="G3" s="272"/>
      <c r="H3" s="272"/>
      <c r="I3" s="272"/>
      <c r="J3" s="273"/>
      <c r="K3" s="274"/>
    </row>
    <row r="4" spans="1:17" ht="40.5" customHeight="1">
      <c r="B4" s="260" t="s">
        <v>117</v>
      </c>
      <c r="C4" s="261"/>
      <c r="D4" s="275" t="s">
        <v>119</v>
      </c>
      <c r="E4" s="277"/>
      <c r="F4" s="276"/>
      <c r="G4" s="277"/>
      <c r="H4" s="156" t="s">
        <v>121</v>
      </c>
      <c r="I4" s="275" t="s">
        <v>89</v>
      </c>
      <c r="J4" s="276"/>
      <c r="K4" s="159"/>
    </row>
    <row r="5" spans="1:17" ht="40.5" customHeight="1">
      <c r="B5" s="264" t="s">
        <v>53</v>
      </c>
      <c r="C5" s="265"/>
      <c r="D5" s="266" t="s">
        <v>88</v>
      </c>
      <c r="E5" s="263"/>
      <c r="F5" s="262"/>
      <c r="G5" s="263"/>
      <c r="H5" s="157" t="s">
        <v>122</v>
      </c>
      <c r="I5" s="266" t="s">
        <v>89</v>
      </c>
      <c r="J5" s="262"/>
      <c r="K5" s="160"/>
    </row>
    <row r="6" spans="1:17" ht="40.5" customHeight="1" thickBot="1">
      <c r="B6" s="255" t="s">
        <v>52</v>
      </c>
      <c r="C6" s="256"/>
      <c r="D6" s="257" t="s">
        <v>87</v>
      </c>
      <c r="E6" s="258"/>
      <c r="F6" s="259"/>
      <c r="G6" s="258"/>
      <c r="H6" s="158" t="s">
        <v>120</v>
      </c>
      <c r="I6" s="257" t="s">
        <v>90</v>
      </c>
      <c r="J6" s="259"/>
      <c r="K6" s="161" t="e">
        <f>#REF!+#REF!+#REF!+#REF!+#REF!+#REF!+#REF!+#REF!+#REF!+#REF!+#REF!+#REF!+#REF!+#REF!+#REF!+#REF!+#REF!+#REF!+#REF!+#REF!+#REF!+#REF!+#REF!</f>
        <v>#REF!</v>
      </c>
    </row>
    <row r="7" spans="1:17" ht="40.5" customHeight="1" thickBot="1">
      <c r="B7" s="255" t="s">
        <v>91</v>
      </c>
      <c r="C7" s="256"/>
      <c r="D7" s="257"/>
      <c r="E7" s="258"/>
      <c r="F7" s="259"/>
      <c r="G7" s="258"/>
      <c r="H7" s="158"/>
      <c r="I7" s="257" t="s">
        <v>90</v>
      </c>
      <c r="J7" s="259"/>
      <c r="K7" s="161" t="e">
        <f>#REF!+I12+J22</f>
        <v>#REF!</v>
      </c>
    </row>
    <row r="8" spans="1:17" ht="42.75" customHeight="1" thickBot="1">
      <c r="B8" s="51" t="s">
        <v>3</v>
      </c>
      <c r="C8" s="51" t="s">
        <v>10</v>
      </c>
      <c r="D8" s="51" t="s">
        <v>8</v>
      </c>
      <c r="E8" s="51" t="s">
        <v>9</v>
      </c>
      <c r="F8" s="52" t="s">
        <v>41</v>
      </c>
      <c r="G8" s="52" t="s">
        <v>59</v>
      </c>
      <c r="H8" s="52" t="s">
        <v>30</v>
      </c>
      <c r="I8" s="78" t="s">
        <v>58</v>
      </c>
      <c r="J8" s="75" t="s">
        <v>54</v>
      </c>
      <c r="K8" s="52" t="s">
        <v>55</v>
      </c>
    </row>
    <row r="9" spans="1:17" ht="19.5" thickBot="1">
      <c r="B9" s="53" t="s">
        <v>44</v>
      </c>
      <c r="C9" s="54" t="s">
        <v>51</v>
      </c>
      <c r="D9" s="55"/>
      <c r="E9" s="56"/>
      <c r="F9" s="57"/>
      <c r="G9" s="73"/>
      <c r="H9" s="57"/>
      <c r="I9" s="79"/>
      <c r="J9" s="126">
        <f>K9/K26</f>
        <v>1.7829499489449081E-2</v>
      </c>
      <c r="K9" s="94">
        <f>G10</f>
        <v>29630.86</v>
      </c>
    </row>
    <row r="10" spans="1:17" ht="18.75">
      <c r="B10" s="68" t="s">
        <v>31</v>
      </c>
      <c r="C10" s="87" t="s">
        <v>36</v>
      </c>
      <c r="D10" s="97"/>
      <c r="E10" s="98"/>
      <c r="F10" s="99"/>
      <c r="G10" s="105">
        <f>SUM(G11:G12)</f>
        <v>29630.86</v>
      </c>
      <c r="H10" s="103"/>
      <c r="I10" s="106"/>
      <c r="J10" s="115"/>
      <c r="K10" s="100"/>
    </row>
    <row r="11" spans="1:17" ht="15">
      <c r="B11" s="58" t="s">
        <v>79</v>
      </c>
      <c r="C11" s="107" t="s">
        <v>116</v>
      </c>
      <c r="D11" s="89" t="s">
        <v>115</v>
      </c>
      <c r="E11" s="41">
        <v>2</v>
      </c>
      <c r="F11" s="41">
        <v>5555</v>
      </c>
      <c r="G11" s="80">
        <f t="shared" ref="G11" si="0">E11*F11</f>
        <v>11110</v>
      </c>
      <c r="H11" s="119">
        <f>+F11/$K$26</f>
        <v>3.3425580514331896E-3</v>
      </c>
      <c r="I11" s="120">
        <f>+G11/$K$26</f>
        <v>6.6851161028663791E-3</v>
      </c>
      <c r="J11" s="109"/>
      <c r="K11" s="92"/>
      <c r="L11" s="32"/>
    </row>
    <row r="12" spans="1:17" ht="15.75" thickBot="1">
      <c r="B12" s="58" t="s">
        <v>80</v>
      </c>
      <c r="C12" s="84" t="s">
        <v>118</v>
      </c>
      <c r="D12" s="89" t="s">
        <v>5</v>
      </c>
      <c r="E12" s="41">
        <v>1</v>
      </c>
      <c r="F12" s="41">
        <v>18520.86</v>
      </c>
      <c r="G12" s="80">
        <v>18520.86</v>
      </c>
      <c r="H12" s="119">
        <f>+F12/$K$26</f>
        <v>1.1144383386582701E-2</v>
      </c>
      <c r="I12" s="120">
        <f>+G12/$K$26</f>
        <v>1.1144383386582701E-2</v>
      </c>
      <c r="J12" s="76"/>
      <c r="K12" s="92"/>
      <c r="L12" s="32"/>
    </row>
    <row r="13" spans="1:17" ht="19.5" thickBot="1">
      <c r="B13" s="72" t="s">
        <v>57</v>
      </c>
      <c r="C13" s="54" t="s">
        <v>35</v>
      </c>
      <c r="D13" s="55"/>
      <c r="E13" s="56"/>
      <c r="F13" s="74"/>
      <c r="G13" s="74"/>
      <c r="H13" s="121"/>
      <c r="I13" s="121"/>
      <c r="J13" s="126">
        <f>K13/K26</f>
        <v>0.13328060615987541</v>
      </c>
      <c r="K13" s="93">
        <f>SUM(G14:G14)</f>
        <v>221499.15000000002</v>
      </c>
      <c r="L13" s="36"/>
    </row>
    <row r="14" spans="1:17" ht="18.75">
      <c r="B14" s="59">
        <v>4.7</v>
      </c>
      <c r="C14" s="86" t="s">
        <v>124</v>
      </c>
      <c r="D14" s="59" t="s">
        <v>1</v>
      </c>
      <c r="E14" s="43">
        <v>285</v>
      </c>
      <c r="F14" s="41">
        <v>777.19</v>
      </c>
      <c r="G14" s="80">
        <f t="shared" ref="G14" si="1">E14*F14</f>
        <v>221499.15000000002</v>
      </c>
      <c r="H14" s="119">
        <f>+F14/$K$26</f>
        <v>4.676512496837733E-4</v>
      </c>
      <c r="I14" s="120">
        <f>+G14/$K$26</f>
        <v>0.13328060615987541</v>
      </c>
      <c r="J14" s="77"/>
      <c r="K14" s="83"/>
      <c r="L14" s="247"/>
      <c r="M14" s="247"/>
    </row>
    <row r="15" spans="1:17" ht="19.5" thickBot="1">
      <c r="B15" s="58" t="s">
        <v>131</v>
      </c>
      <c r="C15" s="86" t="s">
        <v>130</v>
      </c>
      <c r="D15" s="59" t="s">
        <v>28</v>
      </c>
      <c r="E15" s="43">
        <v>1</v>
      </c>
      <c r="F15" s="41">
        <v>15000</v>
      </c>
      <c r="G15" s="80">
        <f t="shared" ref="G15" si="2">E15*F15</f>
        <v>15000</v>
      </c>
      <c r="H15" s="119">
        <f>+F15/$K$26</f>
        <v>9.0258093198015924E-3</v>
      </c>
      <c r="I15" s="120">
        <f>+G15/$K$26</f>
        <v>9.0258093198015924E-3</v>
      </c>
      <c r="J15" s="77"/>
      <c r="K15" s="83"/>
      <c r="L15" s="247"/>
      <c r="M15" s="247"/>
    </row>
    <row r="16" spans="1:17" ht="19.5" thickBot="1">
      <c r="B16" s="63" t="s">
        <v>60</v>
      </c>
      <c r="C16" s="64" t="s">
        <v>63</v>
      </c>
      <c r="D16" s="65"/>
      <c r="E16" s="66"/>
      <c r="F16" s="67"/>
      <c r="G16" s="67"/>
      <c r="H16" s="122"/>
      <c r="I16" s="122"/>
      <c r="J16" s="127">
        <f>K16/K26</f>
        <v>0.79121201233168648</v>
      </c>
      <c r="K16" s="96">
        <f>G17+G33+G43</f>
        <v>1314915.8999999999</v>
      </c>
      <c r="Q16" s="33"/>
    </row>
    <row r="17" spans="2:17" ht="18.75">
      <c r="B17" s="104" t="s">
        <v>61</v>
      </c>
      <c r="C17" s="87" t="s">
        <v>62</v>
      </c>
      <c r="D17" s="90"/>
      <c r="E17" s="69"/>
      <c r="F17" s="70"/>
      <c r="G17" s="95">
        <f>SUM(G18:G18)</f>
        <v>1314915.8999999999</v>
      </c>
      <c r="H17" s="123"/>
      <c r="I17" s="123"/>
      <c r="J17" s="101"/>
      <c r="K17" s="102"/>
      <c r="L17" s="247"/>
      <c r="M17" s="247"/>
      <c r="Q17" s="34"/>
    </row>
    <row r="18" spans="2:17" ht="21.75" thickBot="1">
      <c r="B18" s="61" t="s">
        <v>43</v>
      </c>
      <c r="C18" s="85" t="s">
        <v>132</v>
      </c>
      <c r="D18" s="61" t="s">
        <v>1</v>
      </c>
      <c r="E18" s="41">
        <v>285</v>
      </c>
      <c r="F18" s="41">
        <v>4613.74</v>
      </c>
      <c r="G18" s="80">
        <f t="shared" ref="G18" si="3">E18*F18</f>
        <v>1314915.8999999999</v>
      </c>
      <c r="H18" s="119">
        <f>+F18/$K$26</f>
        <v>2.7761824994094264E-3</v>
      </c>
      <c r="I18" s="120">
        <f>+G18/$K$26</f>
        <v>0.79121201233168648</v>
      </c>
      <c r="J18" s="128"/>
      <c r="K18" s="82"/>
      <c r="L18" s="247"/>
      <c r="M18" s="247"/>
      <c r="Q18" s="34"/>
    </row>
    <row r="19" spans="2:17" ht="19.5" thickBot="1">
      <c r="B19" s="63" t="s">
        <v>125</v>
      </c>
      <c r="C19" s="64" t="s">
        <v>126</v>
      </c>
      <c r="D19" s="65"/>
      <c r="E19" s="66"/>
      <c r="F19" s="67"/>
      <c r="G19" s="67"/>
      <c r="H19" s="122"/>
      <c r="I19" s="122"/>
      <c r="J19" s="127">
        <f>K19/K26</f>
        <v>2.4068824852804246E-2</v>
      </c>
      <c r="K19" s="96">
        <f>SUM(G20:G21)</f>
        <v>40000</v>
      </c>
      <c r="M19" s="247"/>
    </row>
    <row r="20" spans="2:17" ht="18.75">
      <c r="B20" s="60">
        <v>21.12</v>
      </c>
      <c r="C20" s="86" t="s">
        <v>127</v>
      </c>
      <c r="D20" s="253" t="s">
        <v>28</v>
      </c>
      <c r="E20" s="41">
        <v>1</v>
      </c>
      <c r="F20" s="41">
        <v>20000</v>
      </c>
      <c r="G20" s="80">
        <f t="shared" ref="G20:G21" si="4">E20*F20</f>
        <v>20000</v>
      </c>
      <c r="H20" s="249">
        <f>+F20/$K$26</f>
        <v>1.2034412426402123E-2</v>
      </c>
      <c r="I20" s="248">
        <f>+G20/$K$26</f>
        <v>1.2034412426402123E-2</v>
      </c>
      <c r="J20" s="250"/>
      <c r="K20" s="251"/>
      <c r="M20" s="247"/>
    </row>
    <row r="21" spans="2:17" ht="19.5" thickBot="1">
      <c r="B21" s="60">
        <v>21.16</v>
      </c>
      <c r="C21" s="254" t="s">
        <v>128</v>
      </c>
      <c r="D21" s="252" t="s">
        <v>28</v>
      </c>
      <c r="E21" s="41">
        <v>1</v>
      </c>
      <c r="F21" s="41">
        <v>20000</v>
      </c>
      <c r="G21" s="80">
        <f t="shared" si="4"/>
        <v>20000</v>
      </c>
      <c r="H21" s="249">
        <f>+F21/$K$26</f>
        <v>1.2034412426402123E-2</v>
      </c>
      <c r="I21" s="248">
        <f>+G21/$K$26</f>
        <v>1.2034412426402123E-2</v>
      </c>
      <c r="J21" s="250"/>
      <c r="K21" s="251"/>
      <c r="M21" s="247"/>
    </row>
    <row r="22" spans="2:17" ht="19.5" thickBot="1">
      <c r="B22" s="63" t="s">
        <v>83</v>
      </c>
      <c r="C22" s="64" t="s">
        <v>34</v>
      </c>
      <c r="D22" s="65"/>
      <c r="E22" s="66"/>
      <c r="F22" s="67" t="s">
        <v>129</v>
      </c>
      <c r="G22" s="67"/>
      <c r="H22" s="122"/>
      <c r="I22" s="122"/>
      <c r="J22" s="127">
        <f>K22/K26</f>
        <v>3.3609057166184821E-2</v>
      </c>
      <c r="K22" s="96">
        <f>SUM(G23:G25)</f>
        <v>55854.92</v>
      </c>
      <c r="L22" s="247"/>
      <c r="M22" s="247"/>
    </row>
    <row r="23" spans="2:17" ht="18.75">
      <c r="B23" s="60">
        <v>26.4</v>
      </c>
      <c r="C23" s="107" t="s">
        <v>81</v>
      </c>
      <c r="D23" s="58" t="s">
        <v>28</v>
      </c>
      <c r="E23" s="71">
        <v>1</v>
      </c>
      <c r="F23" s="41">
        <v>16733.419999999998</v>
      </c>
      <c r="G23" s="80">
        <f t="shared" ref="G23:G25" si="5">E23*F23</f>
        <v>16733.419999999998</v>
      </c>
      <c r="H23" s="119">
        <f t="shared" ref="H23:I25" si="6">+F23/$K$26</f>
        <v>1.0068843879210289E-2</v>
      </c>
      <c r="I23" s="120">
        <f t="shared" si="6"/>
        <v>1.0068843879210289E-2</v>
      </c>
      <c r="J23" s="108"/>
      <c r="K23" s="81"/>
      <c r="L23" s="247"/>
      <c r="M23" s="247"/>
    </row>
    <row r="24" spans="2:17" ht="18.75">
      <c r="B24" s="60">
        <v>26.5</v>
      </c>
      <c r="C24" s="107" t="s">
        <v>82</v>
      </c>
      <c r="D24" s="58" t="s">
        <v>28</v>
      </c>
      <c r="E24" s="71">
        <v>1</v>
      </c>
      <c r="F24" s="41">
        <v>26222</v>
      </c>
      <c r="G24" s="80">
        <f t="shared" si="5"/>
        <v>26222</v>
      </c>
      <c r="H24" s="119">
        <f t="shared" si="6"/>
        <v>1.5778318132255824E-2</v>
      </c>
      <c r="I24" s="120">
        <f t="shared" si="6"/>
        <v>1.5778318132255824E-2</v>
      </c>
      <c r="J24" s="108"/>
      <c r="K24" s="81"/>
      <c r="L24" s="247"/>
      <c r="M24" s="247"/>
    </row>
    <row r="25" spans="2:17" ht="19.5" thickBot="1">
      <c r="B25" s="62">
        <v>26.15</v>
      </c>
      <c r="C25" s="88" t="s">
        <v>92</v>
      </c>
      <c r="D25" s="91" t="s">
        <v>28</v>
      </c>
      <c r="E25" s="111">
        <v>1</v>
      </c>
      <c r="F25" s="111">
        <v>12899.5</v>
      </c>
      <c r="G25" s="112">
        <f t="shared" si="5"/>
        <v>12899.5</v>
      </c>
      <c r="H25" s="124">
        <f t="shared" si="6"/>
        <v>7.7618951547187096E-3</v>
      </c>
      <c r="I25" s="125">
        <f t="shared" si="6"/>
        <v>7.7618951547187096E-3</v>
      </c>
      <c r="J25" s="129"/>
      <c r="K25" s="110"/>
      <c r="L25" s="247"/>
      <c r="M25" s="247"/>
    </row>
    <row r="26" spans="2:17" ht="19.5" thickBot="1">
      <c r="B26" s="48"/>
      <c r="C26" s="42"/>
      <c r="D26" s="49"/>
      <c r="E26" s="50"/>
      <c r="F26" s="30"/>
      <c r="G26" s="30"/>
      <c r="H26" s="117"/>
      <c r="I26" s="130" t="s">
        <v>84</v>
      </c>
      <c r="J26" s="131">
        <f>SUM(J9:J25)</f>
        <v>1</v>
      </c>
      <c r="K26" s="114">
        <f>SUM(K9:K25)</f>
        <v>1661900.8299999998</v>
      </c>
    </row>
    <row r="27" spans="2:17" ht="18.75">
      <c r="B27" s="26"/>
      <c r="C27" s="27"/>
      <c r="D27" s="26"/>
      <c r="E27" s="28"/>
      <c r="F27" s="30"/>
      <c r="G27" s="29"/>
      <c r="H27" s="4"/>
      <c r="I27" s="118"/>
      <c r="J27" s="4"/>
      <c r="K27" s="4"/>
    </row>
    <row r="28" spans="2:17" ht="18.75" thickBot="1">
      <c r="B28" s="3"/>
      <c r="C28" s="20" t="s">
        <v>33</v>
      </c>
      <c r="D28" s="3"/>
      <c r="E28" s="6"/>
      <c r="F28" s="14"/>
      <c r="G28" s="15"/>
      <c r="H28" s="4"/>
      <c r="I28" s="35"/>
      <c r="J28" s="4"/>
      <c r="K28" s="4"/>
    </row>
    <row r="29" spans="2:17" ht="15">
      <c r="B29" s="21" t="s">
        <v>4</v>
      </c>
      <c r="C29" s="22" t="s">
        <v>56</v>
      </c>
      <c r="D29" s="133">
        <f>K26</f>
        <v>1661900.8299999998</v>
      </c>
      <c r="E29" s="9"/>
      <c r="H29" s="12"/>
      <c r="I29" s="33"/>
      <c r="J29" s="12"/>
      <c r="K29" s="12"/>
    </row>
    <row r="30" spans="2:17" ht="15">
      <c r="B30" s="23" t="s">
        <v>6</v>
      </c>
      <c r="C30" s="24" t="s">
        <v>123</v>
      </c>
      <c r="D30" s="134">
        <f>D29*0.1</f>
        <v>166190.08299999998</v>
      </c>
      <c r="E30" s="9"/>
      <c r="G30" s="11"/>
      <c r="H30" s="4"/>
      <c r="I30" s="31"/>
      <c r="J30" s="4"/>
      <c r="K30" s="4"/>
    </row>
    <row r="31" spans="2:17" ht="15">
      <c r="B31" s="23" t="s">
        <v>7</v>
      </c>
      <c r="C31" s="46" t="s">
        <v>11</v>
      </c>
      <c r="D31" s="137">
        <f>SUM(D29:D30)</f>
        <v>1828090.9129999997</v>
      </c>
      <c r="E31" s="8" t="s">
        <v>12</v>
      </c>
      <c r="G31" s="10"/>
      <c r="H31" s="4"/>
      <c r="I31" s="33"/>
      <c r="J31" s="4"/>
      <c r="K31" s="4"/>
    </row>
    <row r="32" spans="2:17" ht="15">
      <c r="B32" s="138"/>
      <c r="C32" s="139"/>
      <c r="D32" s="140"/>
      <c r="E32" s="8"/>
      <c r="G32" s="10"/>
      <c r="H32" s="4"/>
      <c r="I32" s="31"/>
      <c r="J32" s="4"/>
      <c r="K32" s="4"/>
    </row>
    <row r="33" spans="2:11" ht="15">
      <c r="B33" s="23" t="s">
        <v>13</v>
      </c>
      <c r="C33" s="24" t="s">
        <v>14</v>
      </c>
      <c r="D33" s="135">
        <f>D29*0.22</f>
        <v>365618.18259999994</v>
      </c>
      <c r="E33" s="8"/>
      <c r="G33" s="10"/>
      <c r="H33" s="4"/>
      <c r="I33" s="33"/>
      <c r="J33" s="4"/>
      <c r="K33" s="4"/>
    </row>
    <row r="34" spans="2:11" ht="15">
      <c r="B34" s="23" t="s">
        <v>15</v>
      </c>
      <c r="C34" s="24" t="s">
        <v>16</v>
      </c>
      <c r="D34" s="135">
        <f>D30*0.22</f>
        <v>36561.81826</v>
      </c>
      <c r="E34" s="18"/>
      <c r="G34" s="10"/>
      <c r="H34" s="4"/>
      <c r="I34" s="34"/>
      <c r="J34" s="4"/>
      <c r="K34" s="4"/>
    </row>
    <row r="35" spans="2:11" ht="15">
      <c r="B35" s="147" t="s">
        <v>17</v>
      </c>
      <c r="C35" s="148" t="s">
        <v>18</v>
      </c>
      <c r="D35" s="149">
        <f>SUM(D33:D34)</f>
        <v>402180.00085999991</v>
      </c>
      <c r="E35" s="19"/>
      <c r="G35" s="11"/>
      <c r="H35" s="4"/>
      <c r="I35" s="33"/>
      <c r="J35" s="4"/>
      <c r="K35" s="4"/>
    </row>
    <row r="36" spans="2:11" ht="15">
      <c r="B36" s="154"/>
      <c r="C36" s="155"/>
      <c r="D36" s="141"/>
      <c r="E36" s="19"/>
      <c r="G36" s="11"/>
      <c r="H36" s="4"/>
      <c r="I36" s="33"/>
      <c r="J36" s="4"/>
      <c r="K36" s="4"/>
    </row>
    <row r="37" spans="2:11" ht="15">
      <c r="B37" s="147" t="s">
        <v>19</v>
      </c>
      <c r="C37" s="153" t="s">
        <v>86</v>
      </c>
      <c r="D37" s="150">
        <f>D31+D35</f>
        <v>2230270.9138599997</v>
      </c>
      <c r="E37" s="19"/>
      <c r="G37" s="11"/>
      <c r="H37" s="4"/>
      <c r="I37" s="33"/>
      <c r="J37" s="4"/>
      <c r="K37" s="4"/>
    </row>
    <row r="38" spans="2:11" ht="15">
      <c r="B38" s="151"/>
      <c r="C38" s="152"/>
      <c r="D38" s="142"/>
      <c r="E38" s="9"/>
      <c r="G38" s="13"/>
      <c r="H38" s="4"/>
      <c r="I38" s="31"/>
      <c r="J38" s="4"/>
      <c r="K38" s="4"/>
    </row>
    <row r="39" spans="2:11" ht="15">
      <c r="B39" s="23" t="s">
        <v>21</v>
      </c>
      <c r="C39" s="24" t="s">
        <v>20</v>
      </c>
      <c r="D39" s="134">
        <v>804522.60335530236</v>
      </c>
      <c r="E39" s="9"/>
      <c r="G39" s="11"/>
      <c r="H39" s="4"/>
      <c r="I39" s="37"/>
      <c r="J39" s="4"/>
      <c r="K39" s="4"/>
    </row>
    <row r="40" spans="2:11" ht="15">
      <c r="B40" s="23" t="s">
        <v>23</v>
      </c>
      <c r="C40" s="24" t="s">
        <v>22</v>
      </c>
      <c r="D40" s="134">
        <f>D30*0.5</f>
        <v>83095.041499999992</v>
      </c>
      <c r="E40" s="9"/>
      <c r="G40" s="11"/>
      <c r="H40" s="4"/>
      <c r="I40" s="34"/>
      <c r="J40" s="4"/>
      <c r="K40" s="4"/>
    </row>
    <row r="41" spans="2:11" ht="15">
      <c r="B41" s="44"/>
      <c r="C41" s="45" t="s">
        <v>42</v>
      </c>
      <c r="D41" s="143">
        <f>SUM(D39:D40)</f>
        <v>887617.64485530229</v>
      </c>
      <c r="E41" s="5"/>
      <c r="I41" s="33"/>
    </row>
    <row r="42" spans="2:11" ht="14.25">
      <c r="B42" s="144"/>
      <c r="C42" s="145"/>
      <c r="D42" s="146"/>
      <c r="E42" s="5"/>
      <c r="I42" s="33"/>
    </row>
    <row r="43" spans="2:11" ht="15">
      <c r="B43" s="23" t="s">
        <v>24</v>
      </c>
      <c r="C43" s="24" t="s">
        <v>113</v>
      </c>
      <c r="D43" s="134">
        <f>D39*0.6676</f>
        <v>537099.2899999998</v>
      </c>
      <c r="E43" s="9"/>
      <c r="G43" s="11"/>
      <c r="H43" s="4"/>
      <c r="I43" s="31"/>
      <c r="J43" s="4"/>
      <c r="K43" s="4"/>
    </row>
    <row r="44" spans="2:11" ht="15">
      <c r="B44" s="23" t="s">
        <v>25</v>
      </c>
      <c r="C44" s="24" t="s">
        <v>114</v>
      </c>
      <c r="D44" s="134">
        <f>D40*0.6676</f>
        <v>55474.24970539999</v>
      </c>
      <c r="E44" s="9"/>
      <c r="G44" s="11"/>
      <c r="H44" s="4"/>
      <c r="I44" s="33"/>
      <c r="J44" s="4"/>
      <c r="K44" s="4"/>
    </row>
    <row r="45" spans="2:11" ht="15">
      <c r="B45" s="23" t="s">
        <v>27</v>
      </c>
      <c r="C45" s="46" t="s">
        <v>26</v>
      </c>
      <c r="D45" s="136">
        <f>SUM(D43:D44)</f>
        <v>592573.53970539977</v>
      </c>
      <c r="E45" s="9"/>
      <c r="G45" s="11"/>
      <c r="H45" s="4"/>
      <c r="I45" s="31"/>
      <c r="J45" s="4"/>
      <c r="K45" s="4"/>
    </row>
    <row r="46" spans="2:11" ht="15">
      <c r="B46" s="138"/>
      <c r="C46" s="139"/>
      <c r="D46" s="142"/>
      <c r="E46" s="9"/>
      <c r="G46" s="13"/>
      <c r="H46" s="4"/>
      <c r="I46" s="33"/>
      <c r="J46" s="4"/>
      <c r="K46" s="4"/>
    </row>
    <row r="47" spans="2:11" ht="15.75" thickBot="1">
      <c r="B47" s="25" t="s">
        <v>85</v>
      </c>
      <c r="C47" s="47" t="s">
        <v>93</v>
      </c>
      <c r="D47" s="132">
        <f>D37+D45</f>
        <v>2822844.4535653996</v>
      </c>
      <c r="E47" s="9"/>
      <c r="G47" s="12"/>
      <c r="H47" s="4"/>
      <c r="I47" s="34"/>
      <c r="J47" s="4"/>
      <c r="K47" s="4"/>
    </row>
    <row r="48" spans="2:11">
      <c r="G48" s="4"/>
      <c r="H48" s="4"/>
      <c r="I48" s="33"/>
      <c r="J48" s="4"/>
      <c r="K48" s="4"/>
    </row>
    <row r="49" spans="1:12">
      <c r="I49" s="33"/>
    </row>
    <row r="50" spans="1:12">
      <c r="B50" s="113"/>
      <c r="I50" s="31"/>
    </row>
    <row r="51" spans="1:12">
      <c r="I51" s="37"/>
    </row>
    <row r="52" spans="1:12">
      <c r="I52" s="34"/>
    </row>
    <row r="53" spans="1:12" s="1" customFormat="1">
      <c r="A53" s="2"/>
      <c r="C53" s="162"/>
      <c r="E53" s="7"/>
      <c r="F53" s="2"/>
      <c r="G53" s="2"/>
      <c r="H53" s="2"/>
      <c r="I53" s="33"/>
      <c r="J53" s="2"/>
      <c r="K53" s="2"/>
      <c r="L53" s="2"/>
    </row>
    <row r="54" spans="1:12" s="1" customFormat="1">
      <c r="C54" s="2"/>
      <c r="E54" s="7"/>
      <c r="F54" s="2"/>
      <c r="G54" s="2"/>
      <c r="H54" s="2"/>
      <c r="I54" s="31"/>
      <c r="J54" s="2"/>
      <c r="K54" s="2"/>
      <c r="L54" s="2"/>
    </row>
    <row r="55" spans="1:12">
      <c r="A55" s="1"/>
      <c r="C55" s="162"/>
      <c r="I55" s="33"/>
    </row>
    <row r="56" spans="1:12">
      <c r="I56" s="31"/>
    </row>
    <row r="57" spans="1:12">
      <c r="I57" s="33"/>
    </row>
    <row r="58" spans="1:12">
      <c r="I58" s="34"/>
    </row>
    <row r="59" spans="1:12">
      <c r="E59" s="16"/>
      <c r="I59" s="33"/>
    </row>
    <row r="60" spans="1:12">
      <c r="E60" s="17"/>
      <c r="I60" s="31"/>
    </row>
    <row r="61" spans="1:12">
      <c r="I61" s="33"/>
    </row>
    <row r="62" spans="1:12">
      <c r="I62" s="34"/>
    </row>
    <row r="63" spans="1:12">
      <c r="I63" s="33"/>
    </row>
    <row r="64" spans="1:12">
      <c r="I64" s="31"/>
    </row>
    <row r="65" spans="9:9">
      <c r="I65" s="33"/>
    </row>
    <row r="66" spans="9:9">
      <c r="I66" s="31"/>
    </row>
    <row r="67" spans="9:9">
      <c r="I67" s="37"/>
    </row>
    <row r="68" spans="9:9">
      <c r="I68" s="34"/>
    </row>
    <row r="69" spans="9:9">
      <c r="I69" s="37"/>
    </row>
    <row r="70" spans="9:9">
      <c r="I70" s="31"/>
    </row>
    <row r="71" spans="9:9">
      <c r="I71" s="33"/>
    </row>
    <row r="72" spans="9:9">
      <c r="I72" s="31"/>
    </row>
    <row r="73" spans="9:9">
      <c r="I73" s="33"/>
    </row>
    <row r="74" spans="9:9">
      <c r="I74" s="34"/>
    </row>
    <row r="75" spans="9:9">
      <c r="I75" s="37"/>
    </row>
    <row r="76" spans="9:9">
      <c r="I76" s="31"/>
    </row>
    <row r="77" spans="9:9">
      <c r="I77" s="33"/>
    </row>
    <row r="78" spans="9:9">
      <c r="I78" s="31"/>
    </row>
    <row r="79" spans="9:9">
      <c r="I79" s="33"/>
    </row>
    <row r="80" spans="9:9">
      <c r="I80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  <ignoredErrors>
    <ignoredError sqref="G1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163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80" t="s">
        <v>94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8">
      <c r="B3" s="163"/>
      <c r="C3" s="163"/>
      <c r="D3" s="163"/>
      <c r="E3" s="163"/>
      <c r="F3" s="163"/>
      <c r="G3" s="163"/>
    </row>
    <row r="4" spans="1:18" ht="15">
      <c r="A4" s="200">
        <v>1</v>
      </c>
      <c r="B4" s="172" t="s">
        <v>96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</row>
    <row r="5" spans="1:18" s="171" customFormat="1" ht="12.75">
      <c r="A5" s="165"/>
      <c r="B5" s="172"/>
    </row>
    <row r="6" spans="1:18" ht="12.75">
      <c r="A6" s="165">
        <v>2</v>
      </c>
      <c r="B6" s="172" t="s">
        <v>97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ht="12.75">
      <c r="A7" s="165"/>
      <c r="B7" s="169"/>
      <c r="C7" s="170"/>
      <c r="D7" s="170"/>
      <c r="E7" s="170"/>
      <c r="F7" s="170"/>
      <c r="G7" s="170"/>
      <c r="H7" s="170"/>
      <c r="I7" s="170"/>
      <c r="J7" s="170"/>
      <c r="K7" s="170"/>
      <c r="L7" s="167"/>
      <c r="M7" s="167"/>
      <c r="N7" s="167"/>
    </row>
    <row r="8" spans="1:18" ht="15.75" customHeight="1">
      <c r="A8" s="199">
        <v>3</v>
      </c>
      <c r="B8" s="278" t="s">
        <v>98</v>
      </c>
      <c r="C8" s="279"/>
      <c r="D8" s="279"/>
      <c r="E8" s="279"/>
      <c r="F8" s="279"/>
      <c r="G8" s="279"/>
      <c r="H8" s="279"/>
      <c r="I8" s="279"/>
      <c r="J8" s="279"/>
      <c r="K8" s="279"/>
      <c r="L8" s="168"/>
      <c r="M8" s="168"/>
      <c r="N8" s="168"/>
    </row>
    <row r="9" spans="1:18" ht="12.75" customHeight="1">
      <c r="A9" s="165"/>
      <c r="B9" s="169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</row>
    <row r="10" spans="1:18" ht="12.75">
      <c r="A10" s="199">
        <v>4</v>
      </c>
      <c r="B10" s="166" t="s">
        <v>99</v>
      </c>
    </row>
    <row r="11" spans="1:18" ht="12.75">
      <c r="A11" s="165"/>
      <c r="B11" s="166" t="s">
        <v>100</v>
      </c>
    </row>
    <row r="12" spans="1:18" ht="12.75">
      <c r="A12" s="165"/>
      <c r="B12" s="164" t="s">
        <v>95</v>
      </c>
    </row>
    <row r="13" spans="1:18" ht="13.5" thickBot="1">
      <c r="A13" s="165"/>
      <c r="B13" s="164"/>
    </row>
    <row r="14" spans="1:18" ht="13.5" thickBot="1">
      <c r="A14" s="174" t="s">
        <v>57</v>
      </c>
      <c r="B14" s="175" t="s">
        <v>35</v>
      </c>
      <c r="C14" s="176"/>
      <c r="D14" s="177"/>
      <c r="E14" s="178"/>
      <c r="F14" s="178"/>
      <c r="G14" s="179"/>
      <c r="H14" s="179"/>
      <c r="I14" s="180">
        <v>0.05</v>
      </c>
      <c r="J14" s="181">
        <v>6</v>
      </c>
    </row>
    <row r="15" spans="1:18" ht="12.75">
      <c r="A15" s="182">
        <v>4.0999999999999996</v>
      </c>
      <c r="B15" s="183" t="s">
        <v>46</v>
      </c>
      <c r="C15" s="182" t="s">
        <v>2</v>
      </c>
      <c r="D15" s="184">
        <v>1</v>
      </c>
      <c r="E15" s="185">
        <v>1</v>
      </c>
      <c r="F15" s="186">
        <f t="shared" ref="F15:F20" si="0">D15*E15</f>
        <v>1</v>
      </c>
      <c r="G15" s="187">
        <v>0.01</v>
      </c>
      <c r="H15" s="188">
        <v>0.01</v>
      </c>
      <c r="I15" s="189"/>
      <c r="J15" s="190"/>
    </row>
    <row r="16" spans="1:18" ht="12.75">
      <c r="A16" s="182">
        <v>4.2</v>
      </c>
      <c r="B16" s="183" t="s">
        <v>45</v>
      </c>
      <c r="C16" s="182" t="s">
        <v>2</v>
      </c>
      <c r="D16" s="184">
        <v>1</v>
      </c>
      <c r="E16" s="185">
        <v>1</v>
      </c>
      <c r="F16" s="186">
        <f t="shared" si="0"/>
        <v>1</v>
      </c>
      <c r="G16" s="187">
        <v>0.01</v>
      </c>
      <c r="H16" s="188">
        <v>0.01</v>
      </c>
      <c r="I16" s="189"/>
      <c r="J16" s="190"/>
    </row>
    <row r="17" spans="1:14" ht="12.75">
      <c r="A17" s="191">
        <v>4.3</v>
      </c>
      <c r="B17" s="192" t="s">
        <v>47</v>
      </c>
      <c r="C17" s="191" t="s">
        <v>2</v>
      </c>
      <c r="D17" s="193">
        <v>1</v>
      </c>
      <c r="E17" s="193">
        <v>1</v>
      </c>
      <c r="F17" s="194">
        <f t="shared" si="0"/>
        <v>1</v>
      </c>
      <c r="G17" s="195">
        <v>0.01</v>
      </c>
      <c r="H17" s="196">
        <v>0.01</v>
      </c>
      <c r="I17" s="197"/>
      <c r="J17" s="198"/>
    </row>
    <row r="18" spans="1:14" ht="12.75">
      <c r="A18" s="191">
        <v>4.4000000000000004</v>
      </c>
      <c r="B18" s="192" t="s">
        <v>49</v>
      </c>
      <c r="C18" s="191" t="s">
        <v>2</v>
      </c>
      <c r="D18" s="193">
        <v>1</v>
      </c>
      <c r="E18" s="193">
        <v>1</v>
      </c>
      <c r="F18" s="194">
        <f t="shared" si="0"/>
        <v>1</v>
      </c>
      <c r="G18" s="195">
        <v>0.01</v>
      </c>
      <c r="H18" s="196">
        <v>0.01</v>
      </c>
      <c r="I18" s="197"/>
      <c r="J18" s="198"/>
    </row>
    <row r="19" spans="1:14" ht="12.75">
      <c r="A19" s="182">
        <v>4.5</v>
      </c>
      <c r="B19" s="183" t="s">
        <v>50</v>
      </c>
      <c r="C19" s="182" t="s">
        <v>2</v>
      </c>
      <c r="D19" s="184">
        <v>1</v>
      </c>
      <c r="E19" s="185">
        <v>1</v>
      </c>
      <c r="F19" s="186">
        <f t="shared" si="0"/>
        <v>1</v>
      </c>
      <c r="G19" s="187">
        <v>0.01</v>
      </c>
      <c r="H19" s="188">
        <v>0.01</v>
      </c>
      <c r="I19" s="189"/>
      <c r="J19" s="190"/>
    </row>
    <row r="20" spans="1:14" ht="12.75">
      <c r="A20" s="182">
        <v>4.5999999999999996</v>
      </c>
      <c r="B20" s="183" t="s">
        <v>48</v>
      </c>
      <c r="C20" s="182" t="s">
        <v>2</v>
      </c>
      <c r="D20" s="184">
        <v>1</v>
      </c>
      <c r="E20" s="185">
        <v>1</v>
      </c>
      <c r="F20" s="186">
        <f t="shared" si="0"/>
        <v>1</v>
      </c>
      <c r="G20" s="187">
        <v>0.01</v>
      </c>
      <c r="H20" s="188">
        <v>0.01</v>
      </c>
      <c r="I20" s="189"/>
      <c r="J20" s="190"/>
    </row>
    <row r="21" spans="1:14" ht="12.75">
      <c r="A21" s="165"/>
      <c r="B21" s="164"/>
    </row>
    <row r="22" spans="1:14" ht="12.75">
      <c r="A22" s="199">
        <v>5</v>
      </c>
      <c r="B22" s="172" t="s">
        <v>101</v>
      </c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</row>
    <row r="23" spans="1:14" ht="12.75">
      <c r="A23" s="165"/>
      <c r="B23" s="164"/>
    </row>
    <row r="24" spans="1:14" ht="12.75">
      <c r="A24" s="199">
        <v>6</v>
      </c>
      <c r="B24" s="173" t="s">
        <v>102</v>
      </c>
    </row>
    <row r="25" spans="1:14" ht="12.75">
      <c r="A25" s="165"/>
      <c r="B25" s="244" t="s">
        <v>103</v>
      </c>
      <c r="C25" s="245"/>
    </row>
    <row r="26" spans="1:14" ht="12.75">
      <c r="A26" s="165"/>
      <c r="B26" s="166" t="s">
        <v>111</v>
      </c>
    </row>
    <row r="27" spans="1:14" ht="13.5" thickBot="1">
      <c r="A27" s="165"/>
      <c r="B27" s="166" t="s">
        <v>110</v>
      </c>
    </row>
    <row r="28" spans="1:14" ht="13.5" thickBot="1">
      <c r="A28" s="174" t="s">
        <v>71</v>
      </c>
      <c r="B28" s="175" t="s">
        <v>64</v>
      </c>
      <c r="C28" s="176"/>
      <c r="D28" s="177"/>
      <c r="E28" s="178"/>
      <c r="F28" s="178"/>
      <c r="G28" s="179"/>
      <c r="H28" s="179"/>
      <c r="I28" s="180">
        <v>6.4000000000000003E-3</v>
      </c>
      <c r="J28" s="181">
        <f>SUM(F29:F32)</f>
        <v>4</v>
      </c>
    </row>
    <row r="29" spans="1:14" ht="12.75">
      <c r="A29" s="182">
        <v>16.100000000000001</v>
      </c>
      <c r="B29" s="183" t="s">
        <v>74</v>
      </c>
      <c r="C29" s="182" t="s">
        <v>5</v>
      </c>
      <c r="D29" s="184">
        <v>1</v>
      </c>
      <c r="E29" s="185">
        <v>1</v>
      </c>
      <c r="F29" s="186">
        <f>D29*E29</f>
        <v>1</v>
      </c>
      <c r="G29" s="187">
        <v>0.01</v>
      </c>
      <c r="H29" s="188">
        <v>0.01</v>
      </c>
      <c r="I29" s="189"/>
      <c r="J29" s="190"/>
    </row>
    <row r="30" spans="1:14" ht="12.75">
      <c r="A30" s="182">
        <v>16.2</v>
      </c>
      <c r="B30" s="183" t="s">
        <v>107</v>
      </c>
      <c r="C30" s="182" t="s">
        <v>5</v>
      </c>
      <c r="D30" s="184">
        <v>1</v>
      </c>
      <c r="E30" s="185">
        <v>1</v>
      </c>
      <c r="F30" s="186">
        <f>D30*E30</f>
        <v>1</v>
      </c>
      <c r="G30" s="187">
        <v>0.01</v>
      </c>
      <c r="H30" s="188">
        <v>0.01</v>
      </c>
      <c r="I30" s="189"/>
      <c r="J30" s="190"/>
    </row>
    <row r="31" spans="1:14" ht="12.75">
      <c r="A31" s="208" t="s">
        <v>105</v>
      </c>
      <c r="B31" s="207" t="s">
        <v>106</v>
      </c>
      <c r="C31" s="208" t="s">
        <v>5</v>
      </c>
      <c r="D31" s="240">
        <v>1</v>
      </c>
      <c r="E31" s="240">
        <v>1</v>
      </c>
      <c r="F31" s="241">
        <f>D31*E31</f>
        <v>1</v>
      </c>
      <c r="G31" s="242">
        <v>0.01</v>
      </c>
      <c r="H31" s="243">
        <v>0.01</v>
      </c>
      <c r="I31" s="189"/>
      <c r="J31" s="206"/>
    </row>
    <row r="32" spans="1:14" ht="12.75">
      <c r="A32" s="201">
        <v>16.3</v>
      </c>
      <c r="B32" s="202" t="s">
        <v>75</v>
      </c>
      <c r="C32" s="201" t="s">
        <v>5</v>
      </c>
      <c r="D32" s="185">
        <v>1</v>
      </c>
      <c r="E32" s="185">
        <v>1</v>
      </c>
      <c r="F32" s="186">
        <f>D32*E32</f>
        <v>1</v>
      </c>
      <c r="G32" s="203">
        <v>0.01</v>
      </c>
      <c r="H32" s="204">
        <v>0.01</v>
      </c>
      <c r="I32" s="205"/>
      <c r="J32" s="205"/>
    </row>
    <row r="33" spans="1:10" ht="12.75">
      <c r="A33" s="165"/>
      <c r="B33" s="164"/>
    </row>
    <row r="34" spans="1:10" ht="12.75">
      <c r="A34" s="165"/>
      <c r="B34" s="244" t="s">
        <v>104</v>
      </c>
      <c r="C34" s="245"/>
      <c r="D34" s="245"/>
      <c r="E34" s="245"/>
      <c r="F34" s="246"/>
    </row>
    <row r="35" spans="1:10" ht="12.75">
      <c r="A35" s="165"/>
      <c r="B35" s="166" t="s">
        <v>109</v>
      </c>
    </row>
    <row r="36" spans="1:10" ht="13.5" thickBot="1">
      <c r="A36" s="165"/>
      <c r="B36" s="166" t="s">
        <v>112</v>
      </c>
    </row>
    <row r="37" spans="1:10" ht="13.5" thickBot="1">
      <c r="A37" s="213" t="s">
        <v>69</v>
      </c>
      <c r="B37" s="214" t="s">
        <v>29</v>
      </c>
      <c r="C37" s="215"/>
      <c r="D37" s="216"/>
      <c r="E37" s="217"/>
      <c r="F37" s="217"/>
      <c r="G37" s="218"/>
      <c r="H37" s="218"/>
      <c r="I37" s="219">
        <v>2.7799999999999998E-2</v>
      </c>
      <c r="J37" s="209">
        <v>14</v>
      </c>
    </row>
    <row r="38" spans="1:10" ht="12.75">
      <c r="A38" s="220">
        <v>14.1</v>
      </c>
      <c r="B38" s="221" t="s">
        <v>65</v>
      </c>
      <c r="C38" s="222" t="s">
        <v>5</v>
      </c>
      <c r="D38" s="185">
        <v>1</v>
      </c>
      <c r="E38" s="185">
        <v>1</v>
      </c>
      <c r="F38" s="186">
        <f t="shared" ref="F38:F50" si="1">D38*E38</f>
        <v>1</v>
      </c>
      <c r="G38" s="187">
        <v>0.01</v>
      </c>
      <c r="H38" s="188">
        <v>0.01</v>
      </c>
      <c r="I38" s="223"/>
      <c r="J38" s="210"/>
    </row>
    <row r="39" spans="1:10" ht="12.75">
      <c r="A39" s="201">
        <v>14.2</v>
      </c>
      <c r="B39" s="221" t="s">
        <v>66</v>
      </c>
      <c r="C39" s="224" t="s">
        <v>5</v>
      </c>
      <c r="D39" s="185">
        <v>1</v>
      </c>
      <c r="E39" s="185">
        <v>1</v>
      </c>
      <c r="F39" s="186">
        <f t="shared" si="1"/>
        <v>1</v>
      </c>
      <c r="G39" s="187">
        <v>0.01</v>
      </c>
      <c r="H39" s="188">
        <v>0.01</v>
      </c>
      <c r="I39" s="223"/>
      <c r="J39" s="210"/>
    </row>
    <row r="40" spans="1:10" ht="12.75">
      <c r="A40" s="220">
        <v>14.3</v>
      </c>
      <c r="B40" s="221" t="s">
        <v>37</v>
      </c>
      <c r="C40" s="224" t="s">
        <v>5</v>
      </c>
      <c r="D40" s="185">
        <v>1</v>
      </c>
      <c r="E40" s="185">
        <v>1</v>
      </c>
      <c r="F40" s="186">
        <f t="shared" si="1"/>
        <v>1</v>
      </c>
      <c r="G40" s="187">
        <v>0.01</v>
      </c>
      <c r="H40" s="188">
        <v>0.01</v>
      </c>
      <c r="I40" s="223"/>
      <c r="J40" s="210"/>
    </row>
    <row r="41" spans="1:10" ht="12.75">
      <c r="A41" s="201">
        <v>14.4</v>
      </c>
      <c r="B41" s="221" t="s">
        <v>67</v>
      </c>
      <c r="C41" s="224" t="s">
        <v>5</v>
      </c>
      <c r="D41" s="185">
        <v>1</v>
      </c>
      <c r="E41" s="185">
        <v>1</v>
      </c>
      <c r="F41" s="186">
        <f t="shared" si="1"/>
        <v>1</v>
      </c>
      <c r="G41" s="187">
        <v>0.01</v>
      </c>
      <c r="H41" s="188">
        <v>0.01</v>
      </c>
      <c r="I41" s="223"/>
      <c r="J41" s="210"/>
    </row>
    <row r="42" spans="1:10" ht="12.75">
      <c r="A42" s="220">
        <v>14.5</v>
      </c>
      <c r="B42" s="221" t="s">
        <v>38</v>
      </c>
      <c r="C42" s="224" t="s">
        <v>5</v>
      </c>
      <c r="D42" s="185">
        <v>1</v>
      </c>
      <c r="E42" s="185">
        <v>1</v>
      </c>
      <c r="F42" s="186">
        <f t="shared" si="1"/>
        <v>1</v>
      </c>
      <c r="G42" s="187">
        <v>0.01</v>
      </c>
      <c r="H42" s="188">
        <v>0.01</v>
      </c>
      <c r="I42" s="223"/>
      <c r="J42" s="210"/>
    </row>
    <row r="43" spans="1:10" ht="12.75">
      <c r="A43" s="201">
        <v>14.6</v>
      </c>
      <c r="B43" s="221" t="s">
        <v>39</v>
      </c>
      <c r="C43" s="224" t="s">
        <v>5</v>
      </c>
      <c r="D43" s="185">
        <v>1</v>
      </c>
      <c r="E43" s="185">
        <v>1</v>
      </c>
      <c r="F43" s="186">
        <f t="shared" si="1"/>
        <v>1</v>
      </c>
      <c r="G43" s="187">
        <v>0.01</v>
      </c>
      <c r="H43" s="188">
        <v>0.01</v>
      </c>
      <c r="I43" s="223"/>
      <c r="J43" s="210"/>
    </row>
    <row r="44" spans="1:10" ht="12.75">
      <c r="A44" s="220">
        <v>14.7</v>
      </c>
      <c r="B44" s="221" t="s">
        <v>40</v>
      </c>
      <c r="C44" s="224" t="s">
        <v>5</v>
      </c>
      <c r="D44" s="185">
        <v>1</v>
      </c>
      <c r="E44" s="185">
        <v>1</v>
      </c>
      <c r="F44" s="186">
        <f t="shared" si="1"/>
        <v>1</v>
      </c>
      <c r="G44" s="187">
        <v>0.01</v>
      </c>
      <c r="H44" s="188">
        <v>0.01</v>
      </c>
      <c r="I44" s="223"/>
      <c r="J44" s="210"/>
    </row>
    <row r="45" spans="1:10" ht="12.75">
      <c r="A45" s="201">
        <v>14.8</v>
      </c>
      <c r="B45" s="225" t="s">
        <v>68</v>
      </c>
      <c r="C45" s="226" t="s">
        <v>5</v>
      </c>
      <c r="D45" s="227">
        <v>1</v>
      </c>
      <c r="E45" s="185">
        <v>1</v>
      </c>
      <c r="F45" s="186">
        <f t="shared" si="1"/>
        <v>1</v>
      </c>
      <c r="G45" s="187">
        <v>0.01</v>
      </c>
      <c r="H45" s="188">
        <v>0.01</v>
      </c>
      <c r="I45" s="228"/>
      <c r="J45" s="211"/>
    </row>
    <row r="46" spans="1:10" ht="12.75">
      <c r="A46" s="220">
        <v>14.9</v>
      </c>
      <c r="B46" s="229" t="s">
        <v>73</v>
      </c>
      <c r="C46" s="226" t="s">
        <v>0</v>
      </c>
      <c r="D46" s="227">
        <v>1</v>
      </c>
      <c r="E46" s="185">
        <v>1</v>
      </c>
      <c r="F46" s="186">
        <f t="shared" si="1"/>
        <v>1</v>
      </c>
      <c r="G46" s="187">
        <v>0.01</v>
      </c>
      <c r="H46" s="188">
        <v>0.01</v>
      </c>
      <c r="I46" s="230"/>
      <c r="J46" s="212"/>
    </row>
    <row r="47" spans="1:10" ht="12.75">
      <c r="A47" s="231">
        <v>14.1</v>
      </c>
      <c r="B47" s="229" t="s">
        <v>72</v>
      </c>
      <c r="C47" s="224" t="s">
        <v>0</v>
      </c>
      <c r="D47" s="227">
        <v>1</v>
      </c>
      <c r="E47" s="185">
        <v>1</v>
      </c>
      <c r="F47" s="186">
        <f t="shared" si="1"/>
        <v>1</v>
      </c>
      <c r="G47" s="187">
        <v>0.01</v>
      </c>
      <c r="H47" s="188">
        <v>0.01</v>
      </c>
      <c r="I47" s="230"/>
      <c r="J47" s="212"/>
    </row>
    <row r="48" spans="1:10" ht="12.75">
      <c r="A48" s="232">
        <v>14.11</v>
      </c>
      <c r="B48" s="233" t="s">
        <v>77</v>
      </c>
      <c r="C48" s="234" t="s">
        <v>5</v>
      </c>
      <c r="D48" s="185">
        <v>1</v>
      </c>
      <c r="E48" s="185">
        <v>1</v>
      </c>
      <c r="F48" s="186">
        <f t="shared" si="1"/>
        <v>1</v>
      </c>
      <c r="G48" s="187">
        <v>0.01</v>
      </c>
      <c r="H48" s="188">
        <v>0.01</v>
      </c>
      <c r="I48" s="223"/>
      <c r="J48" s="210"/>
    </row>
    <row r="49" spans="1:10" ht="12.75">
      <c r="A49" s="232">
        <v>14.12</v>
      </c>
      <c r="B49" s="233" t="s">
        <v>78</v>
      </c>
      <c r="C49" s="234" t="s">
        <v>5</v>
      </c>
      <c r="D49" s="185">
        <v>1</v>
      </c>
      <c r="E49" s="185">
        <v>1</v>
      </c>
      <c r="F49" s="186">
        <f t="shared" si="1"/>
        <v>1</v>
      </c>
      <c r="G49" s="187">
        <v>0.01</v>
      </c>
      <c r="H49" s="188">
        <v>0.01</v>
      </c>
      <c r="I49" s="223"/>
      <c r="J49" s="210"/>
    </row>
    <row r="50" spans="1:10" ht="12.75">
      <c r="A50" s="235">
        <v>14.13</v>
      </c>
      <c r="B50" s="229" t="s">
        <v>32</v>
      </c>
      <c r="C50" s="224" t="s">
        <v>5</v>
      </c>
      <c r="D50" s="227">
        <v>1</v>
      </c>
      <c r="E50" s="185">
        <v>1</v>
      </c>
      <c r="F50" s="186">
        <f t="shared" si="1"/>
        <v>1</v>
      </c>
      <c r="G50" s="187">
        <v>0.01</v>
      </c>
      <c r="H50" s="188">
        <v>0.01</v>
      </c>
      <c r="I50" s="230"/>
      <c r="J50" s="212"/>
    </row>
    <row r="51" spans="1:10" ht="13.5" thickBot="1">
      <c r="A51" s="236">
        <v>14.15</v>
      </c>
      <c r="B51" s="237" t="s">
        <v>108</v>
      </c>
      <c r="C51" s="238" t="s">
        <v>5</v>
      </c>
      <c r="D51" s="239">
        <v>1</v>
      </c>
      <c r="E51" s="240">
        <v>1</v>
      </c>
      <c r="F51" s="241">
        <f t="shared" ref="F51" si="2">D51*E51</f>
        <v>1</v>
      </c>
      <c r="G51" s="242">
        <v>0.01</v>
      </c>
      <c r="H51" s="243">
        <v>0.01</v>
      </c>
      <c r="I51" s="230"/>
      <c r="J51" s="212"/>
    </row>
    <row r="52" spans="1:10" ht="13.5" thickBot="1">
      <c r="A52" s="213" t="s">
        <v>70</v>
      </c>
      <c r="B52" s="214" t="s">
        <v>76</v>
      </c>
      <c r="C52" s="215"/>
      <c r="D52" s="216"/>
      <c r="E52" s="217"/>
      <c r="F52" s="217"/>
      <c r="G52" s="218"/>
      <c r="H52" s="218"/>
      <c r="I52" s="219">
        <v>7.7999999999999996E-3</v>
      </c>
      <c r="J52" s="209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F12FAA-BBE2-4E29-AC5B-20366A4F811C}"/>
</file>

<file path=customXml/itemProps2.xml><?xml version="1.0" encoding="utf-8"?>
<ds:datastoreItem xmlns:ds="http://schemas.openxmlformats.org/officeDocument/2006/customXml" ds:itemID="{F0F6C77F-7D65-447B-B2BB-C96B609867E6}"/>
</file>

<file path=customXml/itemProps3.xml><?xml version="1.0" encoding="utf-8"?>
<ds:datastoreItem xmlns:ds="http://schemas.openxmlformats.org/officeDocument/2006/customXml" ds:itemID="{95353165-162A-4034-85C1-5185BF8794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 de Windows</cp:lastModifiedBy>
  <cp:lastPrinted>2018-08-15T18:16:33Z</cp:lastPrinted>
  <dcterms:created xsi:type="dcterms:W3CDTF">2014-12-08T11:34:35Z</dcterms:created>
  <dcterms:modified xsi:type="dcterms:W3CDTF">2021-05-17T13:17:09Z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